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5" i="1" l="1"/>
  <c r="F6" i="1"/>
  <c r="F8" i="1" l="1"/>
  <c r="E14" i="1" s="1"/>
  <c r="E12" i="1" l="1"/>
</calcChain>
</file>

<file path=xl/sharedStrings.xml><?xml version="1.0" encoding="utf-8"?>
<sst xmlns="http://schemas.openxmlformats.org/spreadsheetml/2006/main" count="11" uniqueCount="11">
  <si>
    <t>Descrizione</t>
  </si>
  <si>
    <t>Prezzo Totale Offerto al netto dell'IVA €</t>
  </si>
  <si>
    <t xml:space="preserve">Prezzo totale offerto al netto dell'IVA 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</si>
  <si>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</si>
  <si>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</si>
  <si>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</si>
  <si>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</si>
  <si>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</si>
  <si>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Abbonamento SW Teamviewer 13 Corporate Subscription o successiva:                                                                                                  n.3 Utenti simultanei
Installazioni illimitate
Periodo di sottoscrizione: 12 mesi</t>
  </si>
  <si>
    <t>Upgrade licenza VMware Workstation 12 pro a WM Ware Workstation 15 pro - Support Level "Complimentary" - Includes 30 days complimentary installation support.</t>
  </si>
  <si>
    <t>Licenza  VMware Workstation 15 pro - Support Level "Complimentary" - Includes 30 days complimentary installation support.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</si>
</sst>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Border="1" applyAlignment="1">
      <alignment vertical="center"/>
    </xf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vertical="center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8" xfId="0" applyNumberFormat="1" applyFont="1" applyBorder="1" applyAlignment="1" applyProtection="1">
      <alignment horizontal="center" vertical="center" wrapText="1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</xf>
    <xf numFmtId="4" fontId="14" fillId="4" borderId="5" xfId="0" applyNumberFormat="1" applyFont="1" applyFill="1" applyBorder="1" applyAlignment="1">
      <alignment horizontal="center" vertical="center" wrapText="1"/>
    </xf>
    <xf numFmtId="4" fontId="14" fillId="4" borderId="7" xfId="0" applyNumberFormat="1" applyFont="1" applyFill="1" applyBorder="1" applyAlignment="1">
      <alignment horizontal="center" vertical="center" wrapText="1"/>
    </xf>
    <xf numFmtId="4" fontId="14" fillId="4" borderId="10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showGridLines="0" tabSelected="1" zoomScale="90" zoomScaleNormal="90" workbookViewId="0">
      <selection activeCell="E5" sqref="E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3.7109375" customWidth="1"/>
    <col min="4" max="4" width="20.5703125" customWidth="1"/>
    <col min="5" max="5" width="23.42578125" customWidth="1"/>
    <col min="6" max="6" width="24.7109375" customWidth="1"/>
  </cols>
  <sheetData>
    <row r="2" spans="3:9" ht="15.75" x14ac:dyDescent="0.25">
      <c r="C2" s="15"/>
      <c r="G2" s="1"/>
    </row>
    <row r="3" spans="3:9" ht="18" customHeight="1" thickBot="1" x14ac:dyDescent="0.3">
      <c r="G3" s="8"/>
    </row>
    <row r="4" spans="3:9" ht="60.75" customHeight="1" thickBot="1" x14ac:dyDescent="0.3">
      <c r="C4" s="28" t="s">
        <v>0</v>
      </c>
      <c r="D4" s="14" t="s">
        <v>4</v>
      </c>
      <c r="E4" s="12" t="s">
        <v>5</v>
      </c>
      <c r="F4" s="13" t="s">
        <v>6</v>
      </c>
    </row>
    <row r="5" spans="3:9" ht="74.25" customHeight="1" x14ac:dyDescent="0.25">
      <c r="C5" s="29" t="s">
        <v>8</v>
      </c>
      <c r="D5" s="25">
        <v>1</v>
      </c>
      <c r="E5" s="20"/>
      <c r="F5" s="21">
        <f>D5*E5</f>
        <v>0</v>
      </c>
    </row>
    <row r="6" spans="3:9" ht="61.5" customHeight="1" x14ac:dyDescent="0.25">
      <c r="C6" s="30" t="s">
        <v>9</v>
      </c>
      <c r="D6" s="24">
        <v>1</v>
      </c>
      <c r="E6" s="18"/>
      <c r="F6" s="22">
        <f t="shared" ref="F6:F7" si="0">D6*E6</f>
        <v>0</v>
      </c>
    </row>
    <row r="7" spans="3:9" ht="61.5" customHeight="1" thickBot="1" x14ac:dyDescent="0.3">
      <c r="C7" s="31" t="s">
        <v>10</v>
      </c>
      <c r="D7" s="26">
        <v>1</v>
      </c>
      <c r="E7" s="27"/>
      <c r="F7" s="23">
        <f t="shared" si="0"/>
        <v>0</v>
      </c>
    </row>
    <row r="8" spans="3:9" ht="74.25" customHeight="1" thickBot="1" x14ac:dyDescent="0.3">
      <c r="C8" s="32" t="s">
        <v>1</v>
      </c>
      <c r="D8" s="19"/>
      <c r="E8" s="17"/>
      <c r="F8" s="16">
        <f>IF((SUM(F5:F7))&lt;=E10,(SUM(F5:F7)),"ERRORE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1" t="s">
        <v>7</v>
      </c>
      <c r="E10" s="33">
        <v>2359</v>
      </c>
      <c r="F10" s="34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1" t="s">
        <v>3</v>
      </c>
      <c r="E12" s="35" t="str">
        <f>IF(F8&gt;E10,"ATTENZIONE: L'offerta complessiva è superiore alla Base d'asta","OK")</f>
        <v>OK</v>
      </c>
      <c r="F12" s="36"/>
      <c r="G12"/>
      <c r="H12"/>
      <c r="I12"/>
    </row>
    <row r="13" spans="3:9" s="2" customFormat="1" ht="15" customHeight="1" thickBot="1" x14ac:dyDescent="0.3">
      <c r="C13" s="5"/>
      <c r="E13" s="9"/>
      <c r="G13" s="10"/>
      <c r="H13" s="10"/>
      <c r="I13" s="10"/>
    </row>
    <row r="14" spans="3:9" ht="31.5" customHeight="1" thickBot="1" x14ac:dyDescent="0.3">
      <c r="C14" s="7" t="s">
        <v>2</v>
      </c>
      <c r="E14" s="37">
        <f>IF((F8&lt;=E10),F8,"ERRORE")</f>
        <v>0</v>
      </c>
      <c r="F14" s="38"/>
    </row>
  </sheetData>
  <sheetProtection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 e valori pari a zero" sqref="E5:E7">
      <formula1>AND((LEN(E5)-LEN(INT(E5)))&lt;=3,E5&lt;&gt;0)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2019-12-03T10:09:51Z</dcterms:modified>
</cp:coreProperties>
</file>